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285" yWindow="2940" windowWidth="14805" windowHeight="7710"/>
  </bookViews>
  <sheets>
    <sheet name="УНЦ" sheetId="4" r:id="rId1"/>
    <sheet name="Лист1" sheetId="5" r:id="rId2"/>
  </sheets>
  <definedNames>
    <definedName name="_xlnm.Print_Area" localSheetId="0">УНЦ!$A$1:$D$44</definedName>
  </definedNames>
  <calcPr calcId="125725"/>
</workbook>
</file>

<file path=xl/calcChain.xml><?xml version="1.0" encoding="utf-8"?>
<calcChain xmlns="http://schemas.openxmlformats.org/spreadsheetml/2006/main">
  <c r="C42" i="4"/>
  <c r="C43"/>
  <c r="C21"/>
  <c r="D40" l="1"/>
  <c r="C40"/>
  <c r="D38"/>
  <c r="C38"/>
  <c r="C25"/>
  <c r="C34" s="1"/>
  <c r="C41" s="1"/>
  <c r="C24"/>
  <c r="C23"/>
  <c r="C22"/>
  <c r="D41" l="1"/>
  <c r="C33"/>
  <c r="C35" l="1"/>
  <c r="D42" l="1"/>
  <c r="C30"/>
  <c r="C36" l="1"/>
  <c r="C7" l="1"/>
  <c r="D43" l="1"/>
  <c r="C39"/>
  <c r="C37" l="1"/>
  <c r="D37" s="1"/>
  <c r="D39"/>
</calcChain>
</file>

<file path=xl/sharedStrings.xml><?xml version="1.0" encoding="utf-8"?>
<sst xmlns="http://schemas.openxmlformats.org/spreadsheetml/2006/main" count="67" uniqueCount="67">
  <si>
    <t>ВСЕГО</t>
  </si>
  <si>
    <t>№ п/п</t>
  </si>
  <si>
    <t>Наименование</t>
  </si>
  <si>
    <t xml:space="preserve">Технические показатели </t>
  </si>
  <si>
    <t>1.1.</t>
  </si>
  <si>
    <t>1.2.</t>
  </si>
  <si>
    <t xml:space="preserve">Характеристика и технико-экономические показатели </t>
  </si>
  <si>
    <t>2.1.</t>
  </si>
  <si>
    <t>2.2.</t>
  </si>
  <si>
    <t xml:space="preserve">Рельеф местности </t>
  </si>
  <si>
    <t>тыс. руб.</t>
  </si>
  <si>
    <t>2.3.</t>
  </si>
  <si>
    <t>Основание: Приказ Минэнерго РФ от 17.01.2019 г. №10</t>
  </si>
  <si>
    <t>Всего в ценах на 01.01.2018 г</t>
  </si>
  <si>
    <t>Укрупненный расчет стоимости строительства</t>
  </si>
  <si>
    <t>Период реализации</t>
  </si>
  <si>
    <t>Расчет затрат на реализацию объекта</t>
  </si>
  <si>
    <t>Коэффициент перехода от базового УНЦ к УНЦ субъекта РФ</t>
  </si>
  <si>
    <t>3.1.1.</t>
  </si>
  <si>
    <t>3.1.2.</t>
  </si>
  <si>
    <t>3.2.</t>
  </si>
  <si>
    <t>3.2.1.</t>
  </si>
  <si>
    <t>Затраты на строительные работы и материалы</t>
  </si>
  <si>
    <t>3.2.2.</t>
  </si>
  <si>
    <t>Итого по п. 3.2:</t>
  </si>
  <si>
    <t>3.3.</t>
  </si>
  <si>
    <t xml:space="preserve">3.1. </t>
  </si>
  <si>
    <t>3.3.1.</t>
  </si>
  <si>
    <t>3.3.2.</t>
  </si>
  <si>
    <t>Итого по п. 3.3:</t>
  </si>
  <si>
    <t>3.4.</t>
  </si>
  <si>
    <t xml:space="preserve">Объем финансовых потребностей на оборудование системы учета электрической энергии, без НДС </t>
  </si>
  <si>
    <t>3.3.3.</t>
  </si>
  <si>
    <t>3.5.</t>
  </si>
  <si>
    <t>3.5.1.</t>
  </si>
  <si>
    <t>3.5.2.</t>
  </si>
  <si>
    <t>3.6.</t>
  </si>
  <si>
    <t>Итого по п. 3.5:</t>
  </si>
  <si>
    <t>Объем финансовых потребностей на реализацию объекта, с НДС:</t>
  </si>
  <si>
    <t>Объем финансовых потребностей на строительство ТП, без НДС:</t>
  </si>
  <si>
    <t>Местоположение тяговой подстанции</t>
  </si>
  <si>
    <t>равнина</t>
  </si>
  <si>
    <t>Территориальный УНЦ выключателей (базовая расценка УНЦ №В3-13 - 1</t>
  </si>
  <si>
    <t>для таблицы В3 (номер Ц1-44 - 2)</t>
  </si>
  <si>
    <t>для таблицы Т5 (номер Ц1-44 - 5)</t>
  </si>
  <si>
    <t>Территориальный УНЦ трансформаторов (базовая расценка УНЦ №Т5-14 - 3)</t>
  </si>
  <si>
    <t xml:space="preserve">Выключатели  (ТСН1,2, ДПР1,2) </t>
  </si>
  <si>
    <t xml:space="preserve">Затраты на проектно-изыскательские работы </t>
  </si>
  <si>
    <t>Техническое перевооружение объекта «Тяговая подстанция Поназырево»</t>
  </si>
  <si>
    <t xml:space="preserve"> Российская Федерация, Костромская область, станция Поназырево 746км ПК3.</t>
  </si>
  <si>
    <t>Трансформатор 400/27,5/0,23 с фундаментами с РЗ, с ограждением</t>
  </si>
  <si>
    <t>Таблица В3. УНЦ ячейки выключателя КРУ 6 - 35 кВ  (базовая расценка В3-02 - 1)</t>
  </si>
  <si>
    <t xml:space="preserve">Таблица Т5. УНЦ ячейки трансформатора 6 - 35 кВ  (базовая расценка Т5-04 - 1) </t>
  </si>
  <si>
    <t>1.3.</t>
  </si>
  <si>
    <t>3.2.3.</t>
  </si>
  <si>
    <t>3.2.4.</t>
  </si>
  <si>
    <t>Затраты на проектно-изыскательские работы (расценка №П6-09)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</si>
  <si>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</si>
  <si>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ПИР 2020 год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</si>
  <si>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</si>
  <si>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</si>
  <si>
    <t>без НДС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</si>
  <si>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</si>
  <si>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</si>
  <si>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t>2020-2023</t>
  </si>
  <si>
    <t>СМР 2021-2023 годы</t>
  </si>
  <si>
    <t>КРУН-10 кВ с ячейками (7 ячеек  с выключателями, 2 ячейки с ТН, 1 ячейка резерв с выключателем)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</si>
</sst>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-* #,##0.000_р_._-;\-* #,##0.000_р_._-;_-* &quot;-&quot;??_р_._-;_-@_-"/>
    <numFmt numFmtId="166" formatCode="#,##0_ ;\-#,##0\ 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</cellStyleXfs>
  <cellXfs count="53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2" fontId="7" fillId="0" borderId="2" xfId="2" applyNumberFormat="1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0" fontId="7" fillId="0" borderId="2" xfId="2" applyFont="1" applyBorder="1" applyAlignment="1">
      <alignment horizontal="right" wrapText="1"/>
    </xf>
    <xf numFmtId="0" fontId="7" fillId="0" borderId="2" xfId="2" applyFont="1" applyBorder="1" applyAlignment="1">
      <alignment wrapText="1"/>
    </xf>
    <xf numFmtId="0" fontId="6" fillId="0" borderId="2" xfId="2" applyFont="1" applyBorder="1" applyAlignment="1">
      <alignment horizontal="right" wrapText="1"/>
    </xf>
    <xf numFmtId="0" fontId="6" fillId="0" borderId="2" xfId="2" applyFont="1" applyBorder="1" applyAlignment="1">
      <alignment wrapText="1"/>
    </xf>
    <xf numFmtId="0" fontId="6" fillId="0" borderId="2" xfId="2" applyFont="1" applyBorder="1" applyAlignment="1">
      <alignment horizontal="center" vertical="center" wrapText="1"/>
    </xf>
    <xf numFmtId="0" fontId="7" fillId="0" borderId="0" xfId="0" applyFont="1"/>
    <xf numFmtId="0" fontId="6" fillId="0" borderId="3" xfId="2" applyFont="1" applyBorder="1" applyAlignment="1">
      <alignment horizontal="left" wrapText="1"/>
    </xf>
    <xf numFmtId="0" fontId="7" fillId="0" borderId="3" xfId="2" applyFont="1" applyBorder="1" applyAlignment="1">
      <alignment horizontal="right" wrapText="1"/>
    </xf>
    <xf numFmtId="0" fontId="7" fillId="0" borderId="3" xfId="2" applyFont="1" applyBorder="1" applyAlignment="1">
      <alignment horizontal="left" wrapText="1"/>
    </xf>
    <xf numFmtId="0" fontId="6" fillId="0" borderId="0" xfId="0" applyFont="1"/>
    <xf numFmtId="0" fontId="6" fillId="0" borderId="0" xfId="0" applyFont="1"/>
    <xf numFmtId="0" fontId="12" fillId="0" borderId="0" xfId="0" applyFont="1"/>
    <xf numFmtId="164" fontId="13" fillId="0" borderId="0" xfId="1" applyFont="1" applyBorder="1" applyAlignment="1">
      <alignment vertical="top" wrapText="1"/>
    </xf>
    <xf numFmtId="164" fontId="14" fillId="0" borderId="2" xfId="1" applyFont="1" applyBorder="1" applyAlignment="1">
      <alignment vertical="top" wrapText="1"/>
    </xf>
    <xf numFmtId="164" fontId="14" fillId="0" borderId="2" xfId="1" applyFont="1" applyBorder="1" applyAlignment="1">
      <alignment horizontal="right" vertical="top" wrapText="1"/>
    </xf>
    <xf numFmtId="0" fontId="7" fillId="0" borderId="2" xfId="3" applyFont="1" applyBorder="1"/>
    <xf numFmtId="164" fontId="9" fillId="0" borderId="2" xfId="1" applyFont="1" applyFill="1" applyBorder="1" applyAlignment="1">
      <alignment horizontal="center" vertical="center" wrapText="1"/>
    </xf>
    <xf numFmtId="0" fontId="6" fillId="0" borderId="2" xfId="3" applyFont="1" applyBorder="1"/>
    <xf numFmtId="0" fontId="15" fillId="0" borderId="3" xfId="2" applyFont="1" applyBorder="1" applyAlignment="1">
      <alignment horizontal="left" wrapText="1"/>
    </xf>
    <xf numFmtId="0" fontId="7" fillId="0" borderId="3" xfId="2" applyFont="1" applyBorder="1" applyAlignment="1">
      <alignment horizontal="center" wrapText="1"/>
    </xf>
    <xf numFmtId="164" fontId="16" fillId="0" borderId="2" xfId="1" applyFont="1" applyBorder="1" applyAlignment="1">
      <alignment vertical="top" wrapText="1"/>
    </xf>
    <xf numFmtId="165" fontId="6" fillId="0" borderId="2" xfId="4" applyNumberFormat="1" applyFont="1" applyBorder="1" applyAlignment="1">
      <alignment horizontal="right" wrapText="1"/>
    </xf>
    <xf numFmtId="0" fontId="7" fillId="0" borderId="2" xfId="2" applyFont="1" applyBorder="1" applyAlignment="1">
      <alignment horizontal="left" vertical="center" wrapText="1"/>
    </xf>
    <xf numFmtId="0" fontId="7" fillId="0" borderId="2" xfId="2" applyFont="1" applyBorder="1" applyAlignment="1">
      <alignment horizontal="right" vertical="center" wrapText="1"/>
    </xf>
    <xf numFmtId="0" fontId="6" fillId="0" borderId="2" xfId="2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17" fillId="0" borderId="3" xfId="2" applyFont="1" applyBorder="1" applyAlignment="1">
      <alignment horizontal="left" wrapText="1"/>
    </xf>
    <xf numFmtId="0" fontId="17" fillId="0" borderId="3" xfId="2" applyFont="1" applyBorder="1" applyAlignment="1">
      <alignment horizontal="right" wrapText="1"/>
    </xf>
    <xf numFmtId="0" fontId="6" fillId="0" borderId="2" xfId="3" applyFont="1" applyBorder="1" applyAlignment="1">
      <alignment horizontal="right"/>
    </xf>
    <xf numFmtId="0" fontId="15" fillId="2" borderId="2" xfId="2" applyFont="1" applyFill="1" applyBorder="1" applyAlignment="1">
      <alignment horizontal="center" vertical="center" wrapText="1"/>
    </xf>
    <xf numFmtId="3" fontId="6" fillId="0" borderId="2" xfId="3" applyNumberFormat="1" applyFont="1" applyBorder="1"/>
    <xf numFmtId="166" fontId="6" fillId="0" borderId="2" xfId="4" applyNumberFormat="1" applyFont="1" applyBorder="1" applyAlignment="1">
      <alignment horizontal="right" wrapText="1"/>
    </xf>
    <xf numFmtId="164" fontId="16" fillId="0" borderId="2" xfId="1" applyFont="1" applyBorder="1" applyAlignment="1">
      <alignment horizontal="right" vertical="top" wrapText="1"/>
    </xf>
    <xf numFmtId="0" fontId="6" fillId="2" borderId="3" xfId="2" applyFont="1" applyFill="1" applyBorder="1" applyAlignment="1">
      <alignment horizontal="left" wrapText="1"/>
    </xf>
    <xf numFmtId="0" fontId="6" fillId="0" borderId="2" xfId="0" applyFont="1" applyBorder="1"/>
    <xf numFmtId="0" fontId="18" fillId="0" borderId="2" xfId="0" applyFont="1" applyBorder="1" applyAlignment="1">
      <alignment horizontal="left" vertical="center" wrapText="1"/>
    </xf>
    <xf numFmtId="4" fontId="6" fillId="0" borderId="2" xfId="0" applyNumberFormat="1" applyFont="1" applyBorder="1"/>
    <xf numFmtId="0" fontId="6" fillId="3" borderId="0" xfId="0" applyFont="1" applyFill="1"/>
    <xf numFmtId="0" fontId="19" fillId="0" borderId="2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4" fontId="6" fillId="0" borderId="2" xfId="0" applyNumberFormat="1" applyFont="1" applyFill="1" applyBorder="1"/>
    <xf numFmtId="0" fontId="5" fillId="0" borderId="0" xfId="2" applyFont="1" applyAlignment="1">
      <alignment horizontal="center" wrapText="1"/>
    </xf>
    <xf numFmtId="0" fontId="10" fillId="0" borderId="1" xfId="2" applyFont="1" applyBorder="1" applyAlignment="1">
      <alignment horizontal="right" wrapText="1"/>
    </xf>
    <xf numFmtId="0" fontId="7" fillId="0" borderId="2" xfId="2" applyFont="1" applyBorder="1" applyAlignment="1">
      <alignment horizontal="center" vertical="center" wrapText="1"/>
    </xf>
    <xf numFmtId="49" fontId="8" fillId="0" borderId="4" xfId="3" applyNumberFormat="1" applyFont="1" applyFill="1" applyBorder="1" applyAlignment="1">
      <alignment horizontal="left" vertical="center" wrapText="1"/>
    </xf>
    <xf numFmtId="49" fontId="8" fillId="0" borderId="5" xfId="3" applyNumberFormat="1" applyFont="1" applyFill="1" applyBorder="1" applyAlignment="1">
      <alignment horizontal="left" vertical="center" wrapText="1"/>
    </xf>
    <xf numFmtId="0" fontId="11" fillId="0" borderId="0" xfId="5" applyFont="1" applyBorder="1" applyAlignment="1">
      <alignment horizontal="center" vertical="center" wrapText="1"/>
    </xf>
  </cellXfs>
  <cellStyles count="12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Обычный 7" xfId="11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F43"/>
  <sheetViews>
    <sheetView tabSelected="1" view="pageBreakPreview" topLeftCell="A4" zoomScale="85" zoomScaleNormal="60" zoomScaleSheetLayoutView="85" workbookViewId="0">
      <selection activeCell="B11" sqref="B11"/>
    </sheetView>
  </sheetViews>
  <sheetFormatPr defaultColWidth="8.85546875" defaultRowHeight="15.75"/>
  <cols>
    <col min="1" max="1" width="8.140625" style="1" customWidth="1"/>
    <col min="2" max="2" width="71.85546875" style="1" customWidth="1"/>
    <col min="3" max="3" width="38.85546875" style="1" customWidth="1"/>
    <col min="4" max="4" width="11.42578125" style="1" customWidth="1"/>
    <col min="5" max="16384" width="8.85546875" style="1"/>
  </cols>
  <sheetData>
    <row r="1" spans="1:3" s="15" customFormat="1">
      <c r="B1" s="16"/>
    </row>
    <row r="2" spans="1:3" ht="18.75">
      <c r="A2" s="47" t="s">
        <v>14</v>
      </c>
      <c r="B2" s="47"/>
      <c r="C2" s="47"/>
    </row>
    <row r="3" spans="1:3" ht="36.75" customHeight="1">
      <c r="A3" s="52" t="s">
        <v>12</v>
      </c>
      <c r="B3" s="52"/>
      <c r="C3" s="52"/>
    </row>
    <row r="4" spans="1:3" ht="18.75">
      <c r="A4" s="48" t="s">
        <v>10</v>
      </c>
      <c r="B4" s="48"/>
      <c r="C4" s="48"/>
    </row>
    <row r="5" spans="1:3" s="2" customFormat="1" ht="15.6" customHeight="1">
      <c r="A5" s="49" t="s">
        <v>1</v>
      </c>
      <c r="B5" s="49" t="s">
        <v>2</v>
      </c>
      <c r="C5" s="50" t="s">
        <v>48</v>
      </c>
    </row>
    <row r="6" spans="1:3" s="2" customFormat="1" ht="80.25" customHeight="1">
      <c r="A6" s="49"/>
      <c r="B6" s="49"/>
      <c r="C6" s="51"/>
    </row>
    <row r="7" spans="1:3" s="4" customFormat="1">
      <c r="A7" s="3"/>
      <c r="B7" s="3" t="s">
        <v>0</v>
      </c>
      <c r="C7" s="21">
        <f>C36</f>
        <v>47396.592000000004</v>
      </c>
    </row>
    <row r="8" spans="1:3">
      <c r="A8" s="5">
        <v>1</v>
      </c>
      <c r="B8" s="6" t="s">
        <v>3</v>
      </c>
      <c r="C8" s="6"/>
    </row>
    <row r="9" spans="1:3">
      <c r="A9" s="7" t="s">
        <v>4</v>
      </c>
      <c r="B9" s="8" t="s">
        <v>46</v>
      </c>
      <c r="C9" s="9">
        <v>4</v>
      </c>
    </row>
    <row r="10" spans="1:3" s="15" customFormat="1">
      <c r="A10" s="7" t="s">
        <v>5</v>
      </c>
      <c r="B10" s="8" t="s">
        <v>50</v>
      </c>
      <c r="C10" s="35">
        <v>2</v>
      </c>
    </row>
    <row r="11" spans="1:3" ht="31.5">
      <c r="A11" s="7" t="s">
        <v>53</v>
      </c>
      <c r="B11" s="8" t="s">
        <v>66</v>
      </c>
      <c r="C11" s="9">
        <v>1</v>
      </c>
    </row>
    <row r="12" spans="1:3" s="14" customFormat="1" ht="16.5" customHeight="1">
      <c r="A12" s="5">
        <v>2</v>
      </c>
      <c r="B12" s="6" t="s">
        <v>6</v>
      </c>
      <c r="C12" s="6"/>
    </row>
    <row r="13" spans="1:3" ht="50.25" customHeight="1">
      <c r="A13" s="7" t="s">
        <v>7</v>
      </c>
      <c r="B13" s="8" t="s">
        <v>40</v>
      </c>
      <c r="C13" s="9" t="s">
        <v>49</v>
      </c>
    </row>
    <row r="14" spans="1:3" s="10" customFormat="1" ht="18.75" customHeight="1">
      <c r="A14" s="7" t="s">
        <v>8</v>
      </c>
      <c r="B14" s="8" t="s">
        <v>15</v>
      </c>
      <c r="C14" s="9" t="s">
        <v>64</v>
      </c>
    </row>
    <row r="15" spans="1:3" s="10" customFormat="1" ht="18.75" customHeight="1">
      <c r="A15" s="7" t="s">
        <v>11</v>
      </c>
      <c r="B15" s="8" t="s">
        <v>9</v>
      </c>
      <c r="C15" s="9" t="s">
        <v>41</v>
      </c>
    </row>
    <row r="16" spans="1:3" s="10" customFormat="1" ht="18.75" customHeight="1">
      <c r="A16" s="28">
        <v>3</v>
      </c>
      <c r="B16" s="27" t="s">
        <v>16</v>
      </c>
      <c r="C16" s="20"/>
    </row>
    <row r="17" spans="1:6" s="10" customFormat="1" ht="18.75" customHeight="1">
      <c r="A17" s="28" t="s">
        <v>26</v>
      </c>
      <c r="B17" s="13" t="s">
        <v>17</v>
      </c>
      <c r="C17" s="20"/>
    </row>
    <row r="18" spans="1:6" s="10" customFormat="1">
      <c r="A18" s="29" t="s">
        <v>18</v>
      </c>
      <c r="B18" s="11" t="s">
        <v>43</v>
      </c>
      <c r="C18" s="22">
        <v>0.98</v>
      </c>
    </row>
    <row r="19" spans="1:6" s="10" customFormat="1">
      <c r="A19" s="29" t="s">
        <v>19</v>
      </c>
      <c r="B19" s="11" t="s">
        <v>44</v>
      </c>
      <c r="C19" s="22">
        <v>0.98</v>
      </c>
    </row>
    <row r="20" spans="1:6" s="10" customFormat="1">
      <c r="A20" s="28" t="s">
        <v>20</v>
      </c>
      <c r="B20" s="13" t="s">
        <v>39</v>
      </c>
      <c r="C20" s="20"/>
    </row>
    <row r="21" spans="1:6" s="10" customFormat="1" ht="31.5">
      <c r="A21" s="29" t="s">
        <v>21</v>
      </c>
      <c r="B21" s="11" t="s">
        <v>42</v>
      </c>
      <c r="C21" s="22">
        <f>5518*C18*C9</f>
        <v>21630.560000000001</v>
      </c>
      <c r="D21" s="10">
        <v>5518</v>
      </c>
    </row>
    <row r="22" spans="1:6" s="10" customFormat="1" ht="31.5">
      <c r="A22" s="29" t="s">
        <v>23</v>
      </c>
      <c r="B22" s="11" t="s">
        <v>45</v>
      </c>
      <c r="C22" s="36">
        <f>3070*C19*C10</f>
        <v>6017.2</v>
      </c>
      <c r="D22" s="10">
        <v>3070</v>
      </c>
    </row>
    <row r="23" spans="1:6" s="10" customFormat="1" ht="31.5">
      <c r="A23" s="29" t="s">
        <v>54</v>
      </c>
      <c r="B23" s="39" t="s">
        <v>51</v>
      </c>
      <c r="C23" s="36">
        <f>1270*7*C18</f>
        <v>8712.2000000000007</v>
      </c>
      <c r="D23" s="10">
        <v>1270</v>
      </c>
    </row>
    <row r="24" spans="1:6" s="10" customFormat="1" ht="31.5">
      <c r="A24" s="29" t="s">
        <v>55</v>
      </c>
      <c r="B24" s="39" t="s">
        <v>52</v>
      </c>
      <c r="C24" s="36">
        <f>70*2*C19</f>
        <v>137.19999999999999</v>
      </c>
      <c r="D24" s="10">
        <v>70</v>
      </c>
    </row>
    <row r="25" spans="1:6" s="10" customFormat="1">
      <c r="A25" s="29"/>
      <c r="B25" s="33" t="s">
        <v>24</v>
      </c>
      <c r="C25" s="36">
        <f>C24+C23+C22+C21</f>
        <v>36497.160000000003</v>
      </c>
    </row>
    <row r="26" spans="1:6" s="10" customFormat="1" ht="31.5">
      <c r="A26" s="28" t="s">
        <v>25</v>
      </c>
      <c r="B26" s="32" t="s">
        <v>31</v>
      </c>
      <c r="C26" s="22"/>
    </row>
    <row r="27" spans="1:6" s="10" customFormat="1" ht="18.75" customHeight="1">
      <c r="A27" s="29" t="s">
        <v>27</v>
      </c>
      <c r="B27" s="23"/>
      <c r="C27" s="22"/>
    </row>
    <row r="28" spans="1:6">
      <c r="A28" s="29" t="s">
        <v>28</v>
      </c>
      <c r="B28" s="23"/>
      <c r="C28" s="22"/>
    </row>
    <row r="29" spans="1:6">
      <c r="A29" s="29" t="s">
        <v>32</v>
      </c>
      <c r="B29" s="23"/>
      <c r="C29" s="22"/>
      <c r="D29" s="17"/>
      <c r="E29" s="17"/>
      <c r="F29" s="17"/>
    </row>
    <row r="30" spans="1:6">
      <c r="A30" s="29"/>
      <c r="B30" s="33" t="s">
        <v>29</v>
      </c>
      <c r="C30" s="22">
        <f>SUM(C27:C29)</f>
        <v>0</v>
      </c>
    </row>
    <row r="31" spans="1:6">
      <c r="A31" s="28" t="s">
        <v>30</v>
      </c>
      <c r="B31" s="13" t="s">
        <v>56</v>
      </c>
      <c r="C31" s="34">
        <v>3000</v>
      </c>
    </row>
    <row r="32" spans="1:6">
      <c r="A32" s="5" t="s">
        <v>33</v>
      </c>
      <c r="B32" s="24" t="s">
        <v>38</v>
      </c>
      <c r="C32" s="26"/>
    </row>
    <row r="33" spans="1:4">
      <c r="A33" s="30" t="s">
        <v>34</v>
      </c>
      <c r="B33" s="25" t="s">
        <v>47</v>
      </c>
      <c r="C33" s="37">
        <f>1.2*C31</f>
        <v>3600</v>
      </c>
    </row>
    <row r="34" spans="1:4">
      <c r="A34" s="30" t="s">
        <v>35</v>
      </c>
      <c r="B34" s="25" t="s">
        <v>22</v>
      </c>
      <c r="C34" s="38">
        <f>1.2*C25</f>
        <v>43796.592000000004</v>
      </c>
    </row>
    <row r="35" spans="1:4">
      <c r="A35" s="30"/>
      <c r="B35" s="12" t="s">
        <v>37</v>
      </c>
      <c r="C35" s="19">
        <f>C34+C33</f>
        <v>47396.592000000004</v>
      </c>
    </row>
    <row r="36" spans="1:4">
      <c r="A36" s="31" t="s">
        <v>36</v>
      </c>
      <c r="B36" s="18" t="s">
        <v>13</v>
      </c>
      <c r="C36" s="19">
        <f>C35</f>
        <v>47396.592000000004</v>
      </c>
      <c r="D36" s="45" t="s">
        <v>61</v>
      </c>
    </row>
    <row r="37" spans="1:4" s="15" customFormat="1" ht="33.75">
      <c r="A37" s="40"/>
      <c r="B37" s="41" t="s">
        <v>57</v>
      </c>
      <c r="C37" s="42">
        <f>C38+C39</f>
        <v>56370.329293272735</v>
      </c>
      <c r="D37" s="43">
        <f>C37/1.2</f>
        <v>46975.274411060615</v>
      </c>
    </row>
    <row r="38" spans="1:4" s="15" customFormat="1">
      <c r="A38" s="40"/>
      <c r="B38" s="41" t="s">
        <v>58</v>
      </c>
      <c r="C38" s="42">
        <f>C40</f>
        <v>3852.3599999999997</v>
      </c>
      <c r="D38" s="15">
        <f t="shared" ref="D38:D42" si="0">C38/1.2</f>
        <v>3210.2999999999997</v>
      </c>
    </row>
    <row r="39" spans="1:4" s="15" customFormat="1">
      <c r="A39" s="40"/>
      <c r="B39" s="41" t="s">
        <v>65</v>
      </c>
      <c r="C39" s="42">
        <f>C41+C42+C43</f>
        <v>52517.969293272734</v>
      </c>
      <c r="D39" s="15">
        <f t="shared" si="0"/>
        <v>43764.974411060612</v>
      </c>
    </row>
    <row r="40" spans="1:4" s="15" customFormat="1" ht="18">
      <c r="A40" s="40"/>
      <c r="B40" s="44" t="s">
        <v>59</v>
      </c>
      <c r="C40" s="42">
        <f>C33*(1+1.05)/2*1.044</f>
        <v>3852.3599999999997</v>
      </c>
      <c r="D40" s="15">
        <f t="shared" si="0"/>
        <v>3210.2999999999997</v>
      </c>
    </row>
    <row r="41" spans="1:4" s="15" customFormat="1" ht="18">
      <c r="A41" s="40"/>
      <c r="B41" s="44" t="s">
        <v>60</v>
      </c>
      <c r="C41" s="42">
        <f>C34*0.1*(1+1.05)/2*1.044*1.042</f>
        <v>4883.5135889366411</v>
      </c>
      <c r="D41" s="15">
        <f t="shared" si="0"/>
        <v>4069.5946574472009</v>
      </c>
    </row>
    <row r="42" spans="1:4" ht="18">
      <c r="A42" s="40"/>
      <c r="B42" s="44" t="s">
        <v>62</v>
      </c>
      <c r="C42" s="42">
        <f>C34*0.1*(1+1.05)/2*1.044*1.042*1.043</f>
        <v>5093.5046732609162</v>
      </c>
      <c r="D42" s="15">
        <f t="shared" si="0"/>
        <v>4244.5872277174303</v>
      </c>
    </row>
    <row r="43" spans="1:4" ht="18">
      <c r="A43" s="40"/>
      <c r="B43" s="44" t="s">
        <v>63</v>
      </c>
      <c r="C43" s="46">
        <f>C34*0.8*(1+1.05)/2*1.044*1.042*1.043*1.044</f>
        <v>42540.951031075172</v>
      </c>
      <c r="D43" s="15">
        <f t="shared" ref="D43" si="1">C43/1.2</f>
        <v>35450.79252589598</v>
      </c>
    </row>
  </sheetData>
  <mergeCells count="6">
    <mergeCell ref="A2:C2"/>
    <mergeCell ref="A4:C4"/>
    <mergeCell ref="A5:A6"/>
    <mergeCell ref="B5:B6"/>
    <mergeCell ref="C5:C6"/>
    <mergeCell ref="A3:C3"/>
  </mergeCells>
  <pageMargins left="0" right="0" top="0" bottom="0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Лист1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2020-03-16T08:00:24Z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-75106676</vt:i4>
  </property>
  <property fmtid="{D5CDD505-2E9C-101B-9397-08002B2CF9AE}" pid="3" name="_NewReviewCycle">
    <vt:lpwstr/>
  </property>
  <property fmtid="{D5CDD505-2E9C-101B-9397-08002B2CF9AE}" pid="4" name="_PreviousAdHocReviewCycleID">
    <vt:i4>824958342</vt:i4>
  </property>
  <property fmtid="{D5CDD505-2E9C-101B-9397-08002B2CF9AE}" pid="5" name="_ReviewingToolsShownOnce">
    <vt:lpwstr/>
  </property>
</Properties>
</file>